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8" sheetId="1" r:id="rId1"/>
  </sheets>
  <externalReferences>
    <externalReference r:id="rId2"/>
  </externalReferences>
  <definedNames>
    <definedName name="Z_6E36EA37_049E_4FAE_B719_2847CD16F858_.wvu.Cols" localSheetId="0" hidden="1">'Елецкая 8'!#REF!,'Елецкая 8'!#REF!</definedName>
    <definedName name="Z_6E36EA37_049E_4FAE_B719_2847CD16F858_.wvu.Rows" localSheetId="0" hidden="1">'Елецкая 8'!$42:$45</definedName>
    <definedName name="Z_73C0D023_21BD_4441_8EFA_957546C15799_.wvu.Cols" localSheetId="0" hidden="1">'Елецкая 8'!#REF!,'Елецкая 8'!#REF!</definedName>
    <definedName name="Z_73C0D023_21BD_4441_8EFA_957546C15799_.wvu.Rows" localSheetId="0" hidden="1">'Елецкая 8'!$42:$45</definedName>
    <definedName name="_xlnm.Print_Area" localSheetId="0">'Елецкая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<sst xmlns="http://schemas.openxmlformats.org/spreadsheetml/2006/main" count="62" uniqueCount="53">
  <si>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</si>
  <si>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</si>
  <si>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</si>
  <si>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</si>
  <si>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</si>
  <si>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</si>
  <si>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</si>
  <si>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</si>
  <si>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</si>
  <si>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</si>
  <si>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</si>
  <si>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</si>
  <si>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</si>
  <si>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</si>
  <si>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</si>
  <si>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</si>
  <si>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</si>
  <si>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</si>
  <si>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</si>
  <si>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</si>
  <si>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</si>
  <si>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</si>
  <si>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</si>
  <si>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</si>
  <si>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</si>
  <si>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</si>
  <si>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</si>
  <si>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</si>
  <si>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</si>
  <si>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</si>
  <si>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</si>
  <si>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</si>
  <si>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</si>
  <si>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</si>
  <si>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</si>
  <si>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</si>
  <si>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</si>
  <si>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</si>
  <si>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8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</si>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</sst>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1">
          <cell r="W211">
            <v>21149.999407439289</v>
          </cell>
          <cell r="X211">
            <v>4263.1795562772095</v>
          </cell>
          <cell r="Y211">
            <v>1716.3116</v>
          </cell>
          <cell r="AA211">
            <v>4530.2902000000004</v>
          </cell>
          <cell r="AI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X211">
            <v>57267.965245442632</v>
          </cell>
          <cell r="BB211">
            <v>1212.2688000000001</v>
          </cell>
          <cell r="BC211">
            <v>0</v>
          </cell>
          <cell r="BD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CN211">
            <v>11344.567765750513</v>
          </cell>
          <cell r="CO211">
            <v>2333.0506847302195</v>
          </cell>
          <cell r="CP211">
            <v>60.792000000000002</v>
          </cell>
          <cell r="DE211">
            <v>10413.088154523166</v>
          </cell>
          <cell r="DS211">
            <v>89355.43767088218</v>
          </cell>
          <cell r="DT211">
            <v>18838.971639318184</v>
          </cell>
          <cell r="DU211">
            <v>20234.317900000002</v>
          </cell>
          <cell r="EC211">
            <v>0</v>
          </cell>
          <cell r="EL211">
            <v>83207.259182285125</v>
          </cell>
          <cell r="EU211">
            <v>60973.160179486222</v>
          </cell>
          <cell r="EV211">
            <v>14953.732754777626</v>
          </cell>
          <cell r="EW211">
            <v>533.92919999999992</v>
          </cell>
          <cell r="FH211">
            <v>48451.17645775657</v>
          </cell>
          <cell r="FM211">
            <v>23226.865871953894</v>
          </cell>
          <cell r="FN211">
            <v>6989.5284426312301</v>
          </cell>
          <cell r="FO211">
            <v>3.1392317051970178E-13</v>
          </cell>
          <cell r="FU211">
            <v>18161.891206996017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2002284.0299999998</v>
      </c>
      <c r="F9" s="16">
        <f t="shared" ref="F9:G9" si="0">SUM(F10:F14)</f>
        <v>1851501.25</v>
      </c>
      <c r="G9" s="16">
        <f t="shared" si="0"/>
        <v>735298.07</v>
      </c>
    </row>
    <row r="10" spans="1:7" ht="13.2" customHeight="1" x14ac:dyDescent="0.3">
      <c r="A10" s="63" t="s">
        <v>9</v>
      </c>
      <c r="B10" s="64"/>
      <c r="C10" s="64"/>
      <c r="D10" s="65"/>
      <c r="E10" s="17">
        <v>806923.54</v>
      </c>
      <c r="F10" s="17">
        <v>758887.93</v>
      </c>
      <c r="G10" s="18">
        <v>262164.44</v>
      </c>
    </row>
    <row r="11" spans="1:7" ht="14.4" customHeight="1" x14ac:dyDescent="0.3">
      <c r="A11" s="63" t="s">
        <v>10</v>
      </c>
      <c r="B11" s="64"/>
      <c r="C11" s="64"/>
      <c r="D11" s="65"/>
      <c r="E11" s="17">
        <v>494568.97</v>
      </c>
      <c r="F11" s="17">
        <v>465536.47</v>
      </c>
      <c r="G11" s="18">
        <v>223265.61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115809.14</v>
      </c>
      <c r="F12" s="17">
        <v>98867.839999999997</v>
      </c>
      <c r="G12" s="18">
        <v>46906.53</v>
      </c>
    </row>
    <row r="13" spans="1:7" ht="13.5" customHeight="1" x14ac:dyDescent="0.3">
      <c r="A13" s="63" t="s">
        <v>12</v>
      </c>
      <c r="B13" s="64"/>
      <c r="C13" s="64"/>
      <c r="D13" s="65"/>
      <c r="E13" s="17">
        <v>136735.20000000001</v>
      </c>
      <c r="F13" s="17">
        <v>117829.39</v>
      </c>
      <c r="G13" s="18">
        <v>44543.360000000001</v>
      </c>
    </row>
    <row r="14" spans="1:7" ht="14.4" customHeight="1" x14ac:dyDescent="0.3">
      <c r="A14" s="67" t="s">
        <v>13</v>
      </c>
      <c r="B14" s="67"/>
      <c r="C14" s="67"/>
      <c r="D14" s="67"/>
      <c r="E14" s="17">
        <v>448247.18</v>
      </c>
      <c r="F14" s="17">
        <v>410379.62</v>
      </c>
      <c r="G14" s="18">
        <v>158418.13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783298.20000000007</v>
      </c>
      <c r="F15" s="16">
        <f t="shared" ref="F15:G15" si="1">SUM(F16:F19)</f>
        <v>771633.72</v>
      </c>
      <c r="G15" s="16">
        <f t="shared" si="1"/>
        <v>179539.34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742895.37</v>
      </c>
      <c r="F16" s="17">
        <v>737107.49</v>
      </c>
      <c r="G16" s="18">
        <v>173662.74</v>
      </c>
    </row>
    <row r="17" spans="1:9" ht="15.6" x14ac:dyDescent="0.3">
      <c r="A17" s="67" t="s">
        <v>46</v>
      </c>
      <c r="B17" s="67"/>
      <c r="C17" s="67"/>
      <c r="D17" s="67"/>
      <c r="E17" s="17">
        <v>2308.6799999999998</v>
      </c>
      <c r="F17" s="17">
        <v>2025.78</v>
      </c>
      <c r="G17" s="18">
        <v>282.89999999999998</v>
      </c>
    </row>
    <row r="18" spans="1:9" ht="15.6" x14ac:dyDescent="0.3">
      <c r="A18" s="67" t="s">
        <v>47</v>
      </c>
      <c r="B18" s="67"/>
      <c r="C18" s="67"/>
      <c r="D18" s="67"/>
      <c r="E18" s="17"/>
      <c r="F18" s="17"/>
      <c r="G18" s="18"/>
    </row>
    <row r="19" spans="1:9" ht="15.6" x14ac:dyDescent="0.3">
      <c r="A19" s="67" t="s">
        <v>48</v>
      </c>
      <c r="B19" s="67"/>
      <c r="C19" s="67"/>
      <c r="D19" s="67"/>
      <c r="E19" s="17">
        <v>38094.15</v>
      </c>
      <c r="F19" s="17">
        <v>32500.45</v>
      </c>
      <c r="G19" s="18">
        <v>5593.7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44</v>
      </c>
      <c r="B24" s="35"/>
      <c r="C24" s="35"/>
      <c r="D24" s="35"/>
      <c r="E24" s="35"/>
      <c r="F24" s="17">
        <v>-433576.49780000024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88927.746009159135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'[1]свод за год'!W211</f>
        <v>21149.999407439289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'[1]свод за год'!X211</f>
        <v>4263.1795562772095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'[1]свод за год'!Y211</f>
        <v>1716.3116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'[1]свод за год'!AA211+'[1]свод за год'!AI211+'[1]свод за год'!AL211+'[1]свод за год'!AO211+'[1]свод за год'!AP211+'[1]свод за год'!AQ211</f>
        <v>4530.2902000000004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'[1]свод за год'!AX211</f>
        <v>57267.965245442632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SUM(F34:F38)+20237</f>
        <v>256024.48499748937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'[1]свод за год'!CN211+'[1]свод за год'!DS211</f>
        <v>100700.00543663269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'[1]свод за год'!CO211+'[1]свод за год'!DT211</f>
        <v>21172.022324048405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'[1]свод за год'!CP211+'[1]свод за год'!DU211</f>
        <v>20295.109900000003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'[1]свод за год'!AK211+'[1]свод за год'!AM211+'[1]свод за год'!AN211+'[1]свод за год'!BD211+'[1]свод за год'!EC211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'[1]свод за год'!DE211+'[1]свод за год'!EL211</f>
        <v>93620.347336808292</v>
      </c>
      <c r="I38" s="28"/>
    </row>
    <row r="39" spans="1:9" ht="32.4" customHeight="1" x14ac:dyDescent="0.3">
      <c r="A39" s="37" t="s">
        <v>35</v>
      </c>
      <c r="B39" s="51"/>
      <c r="C39" s="51"/>
      <c r="D39" s="51"/>
      <c r="E39" s="52"/>
      <c r="F39" s="26">
        <f>SUM(F40:F48)+73883.96</f>
        <v>248386.51291360159</v>
      </c>
      <c r="I39" s="28"/>
    </row>
    <row r="40" spans="1:9" ht="15.6" hidden="1" customHeight="1" x14ac:dyDescent="0.3">
      <c r="A40" s="44" t="s">
        <v>20</v>
      </c>
      <c r="B40" s="45"/>
      <c r="C40" s="45"/>
      <c r="D40" s="45"/>
      <c r="E40" s="46"/>
      <c r="F40" s="25">
        <f>'[1]свод за год'!EU211+'[1]свод за год'!FM211</f>
        <v>84200.026051440116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'[1]свод за год'!EV211+'[1]свод за год'!FN211</f>
        <v>21943.261197408858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3"/>
      <c r="F46" s="25">
        <f>'[1]свод за год'!EW211+'[1]свод за год'!FO211</f>
        <v>533.92920000000026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'[1]свод за год'!BB211+'[1]свод за год'!BC211+'[1]свод за год'!BN211+'[1]свод за год'!BO211+'[1]свод за год'!BP211+'[1]свод за год'!BQ211</f>
        <v>1212.2688000000001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'[1]свод за год'!FH211+'[1]свод за год'!FU211</f>
        <v>66613.067664752583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1"/>
      <c r="I49" s="28"/>
    </row>
    <row r="50" spans="1:12" ht="15.6" customHeight="1" x14ac:dyDescent="0.3">
      <c r="A50" s="40" t="s">
        <v>49</v>
      </c>
      <c r="B50" s="41"/>
      <c r="C50" s="41"/>
      <c r="D50" s="41"/>
      <c r="E50" s="42"/>
      <c r="F50" s="26">
        <f>F25+F32+F39+F49</f>
        <v>593338.7439202501</v>
      </c>
      <c r="I50" s="28"/>
    </row>
    <row r="51" spans="1:12" ht="15.6" x14ac:dyDescent="0.3">
      <c r="A51" s="32" t="s">
        <v>50</v>
      </c>
      <c r="B51" s="30"/>
      <c r="C51" s="30"/>
      <c r="D51" s="30"/>
      <c r="E51" s="30"/>
      <c r="F51" s="26">
        <f>F52+F53+F54</f>
        <v>132542.57</v>
      </c>
      <c r="I51" s="28"/>
      <c r="K51" s="28"/>
      <c r="L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72281.119999999995</v>
      </c>
      <c r="I52" s="28"/>
    </row>
    <row r="53" spans="1:12" ht="18" customHeight="1" x14ac:dyDescent="0.3">
      <c r="A53" s="43" t="s">
        <v>24</v>
      </c>
      <c r="B53" s="38"/>
      <c r="C53" s="38"/>
      <c r="D53" s="38"/>
      <c r="E53" s="38"/>
      <c r="F53" s="25">
        <v>60261.45</v>
      </c>
      <c r="I53" s="28"/>
    </row>
    <row r="54" spans="1:12" ht="15.6" hidden="1" x14ac:dyDescent="0.3">
      <c r="A54" s="44" t="s">
        <v>25</v>
      </c>
      <c r="B54" s="45"/>
      <c r="C54" s="45"/>
      <c r="D54" s="45"/>
      <c r="E54" s="46"/>
      <c r="F54" s="25">
        <v>0</v>
      </c>
      <c r="H54" s="28"/>
      <c r="I54" s="28"/>
    </row>
    <row r="55" spans="1:12" ht="15.6" x14ac:dyDescent="0.3">
      <c r="A55" s="34" t="s">
        <v>51</v>
      </c>
      <c r="B55" s="34"/>
      <c r="C55" s="34"/>
      <c r="D55" s="34"/>
      <c r="E55" s="34"/>
      <c r="F55" s="26">
        <f>F50+F51</f>
        <v>725881.31392025016</v>
      </c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742895.37</v>
      </c>
      <c r="H56" s="28"/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737107.49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-416562.44172025041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8</vt:lpstr>
      <vt:lpstr>'Елецкая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2018-04-04T06:17:12Z</cp:lastPrinted>
  <dcterms:created xsi:type="dcterms:W3CDTF">2013-05-24T09:13:10Z</dcterms:created>
  <dcterms:modified xsi:type="dcterms:W3CDTF">2018-04-04T06:17:25Z</dcterms:modified>
</cp:coreProperties>
</file>